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Совет ЧМР\СЕССИИ\4 ЧЕТВЕРТЫЙ СОЗЫВ\СЕССИЯ 10\Решения\Решение 10.1\"/>
    </mc:Choice>
  </mc:AlternateContent>
  <bookViews>
    <workbookView xWindow="90" yWindow="150" windowWidth="15255" windowHeight="8895"/>
  </bookViews>
  <sheets>
    <sheet name="налог на имущ" sheetId="1" r:id="rId1"/>
    <sheet name="страхование служащих" sheetId="2" r:id="rId2"/>
  </sheets>
  <definedNames>
    <definedName name="_xlnm.Print_Titles" localSheetId="0">'налог на имущ'!$14:$15</definedName>
    <definedName name="_xlnm.Print_Titles" localSheetId="1">'страхование служащих'!$13:$14</definedName>
    <definedName name="_xlnm.Print_Area" localSheetId="0">'налог на имущ'!$A$1:$D$26</definedName>
    <definedName name="_xlnm.Print_Area" localSheetId="1">'страхование служащих'!$A$1:$D$43</definedName>
  </definedNames>
  <calcPr calcId="162913"/>
</workbook>
</file>

<file path=xl/calcChain.xml><?xml version="1.0" encoding="utf-8"?>
<calcChain xmlns="http://schemas.openxmlformats.org/spreadsheetml/2006/main">
  <c r="C41" i="2" l="1"/>
  <c r="C16" i="2"/>
  <c r="C43" i="2" s="1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42" i="2" l="1"/>
  <c r="D36" i="2"/>
  <c r="D37" i="2"/>
  <c r="D38" i="2"/>
  <c r="D39" i="2"/>
  <c r="D17" i="2"/>
  <c r="D25" i="1"/>
  <c r="D19" i="1"/>
  <c r="D20" i="1"/>
  <c r="D21" i="1"/>
  <c r="D22" i="1"/>
  <c r="D18" i="1"/>
  <c r="C24" i="1"/>
  <c r="C17" i="1"/>
  <c r="C26" i="1" s="1"/>
  <c r="D41" i="2" l="1"/>
  <c r="D16" i="2"/>
  <c r="D43" i="2" l="1"/>
  <c r="D24" i="1"/>
  <c r="D17" i="1" l="1"/>
  <c r="D26" i="1" s="1"/>
</calcChain>
</file>

<file path=xl/sharedStrings.xml><?xml version="1.0" encoding="utf-8"?>
<sst xmlns="http://schemas.openxmlformats.org/spreadsheetml/2006/main" count="98" uniqueCount="50">
  <si>
    <t>к Решению Совета Чистопольского</t>
  </si>
  <si>
    <t>муниципального района</t>
  </si>
  <si>
    <t>"О внесении изменений в бюджет</t>
  </si>
  <si>
    <t xml:space="preserve">муниципального образования </t>
  </si>
  <si>
    <t>Увеличить</t>
  </si>
  <si>
    <t>по ведомству 802 «Финансово-бюджетная палата Чистопольского муниципального района Республики Татарстан»</t>
  </si>
  <si>
    <t>КБК</t>
  </si>
  <si>
    <t>Уменьшить</t>
  </si>
  <si>
    <t>Наименование поселения/ ведомства</t>
  </si>
  <si>
    <t>Итого</t>
  </si>
  <si>
    <t>802 0113 9900029900 800</t>
  </si>
  <si>
    <t>Муслюмкинское СП</t>
  </si>
  <si>
    <t>802 0113 9900025804 500</t>
  </si>
  <si>
    <t>Адельшинское СП</t>
  </si>
  <si>
    <t>Каргалинское СП</t>
  </si>
  <si>
    <t>"Чистопольский муниципальный район"</t>
  </si>
  <si>
    <t>Республики Татарстан на 2021 год</t>
  </si>
  <si>
    <t>и плановый период 2022-2023 годов"</t>
  </si>
  <si>
    <t>М.Толкишское СП</t>
  </si>
  <si>
    <t>Ч.Высельское СП</t>
  </si>
  <si>
    <t>расходы на страхование муниципальных служащих</t>
  </si>
  <si>
    <t xml:space="preserve">расходы на оплату налога на имущество организаций </t>
  </si>
  <si>
    <t>Приложение №9</t>
  </si>
  <si>
    <t>Цель предоставления межбюджетных трансфертов/сумма (тыс. руб.)</t>
  </si>
  <si>
    <t>802 0113 9900025806 500</t>
  </si>
  <si>
    <t>802 0113 9900022410 200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</si>
  <si>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</si>
  <si>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</si>
  <si>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</si>
  <si>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</si>
  <si>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</si>
  <si>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</si>
  <si>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</si>
  <si>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</si>
  <si>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</si>
  <si>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</si>
  <si>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</si>
  <si>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</si>
  <si>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</si>
  <si>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</si>
  <si>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</si>
  <si>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</si>
  <si>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</si>
  <si>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</si>
  <si>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</si>
  <si>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</si>
  <si>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Распределение расходов на предоставление субсидий, в целях софинансирования расходных обязательств, возникающих при выполнении полномочий органов местного самоуправления по ведомству 802 "Финансово-бюджетная палата Чистопольского муниципального  района" в 2021 году</t>
  </si>
  <si>
    <t>Приложение №10</t>
  </si>
  <si>
    <t xml:space="preserve">№10/1 от 20 октября 2021 г. </t>
  </si>
  <si>
    <t xml:space="preserve">№10/1  от  20 октября 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</si>
</sst>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5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horizontal="center" vertical="top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 wrapText="1"/>
    </xf>
    <xf numFmtId="0" fontId="7" fillId="0" borderId="1" xfId="0" applyFont="1" applyBorder="1"/>
    <xf numFmtId="165" fontId="8" fillId="0" borderId="3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wrapText="1" shrinkToFit="1"/>
    </xf>
    <xf numFmtId="0" fontId="7" fillId="0" borderId="0" xfId="0" applyFont="1" applyFill="1" applyAlignment="1">
      <alignment horizontal="right"/>
    </xf>
    <xf numFmtId="0" fontId="9" fillId="0" borderId="1" xfId="0" applyFont="1" applyBorder="1"/>
    <xf numFmtId="4" fontId="7" fillId="0" borderId="4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wrapText="1" shrinkToFit="1"/>
    </xf>
    <xf numFmtId="49" fontId="10" fillId="0" borderId="1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165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7" fillId="0" borderId="6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7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view="pageBreakPreview" topLeftCell="A7" zoomScaleNormal="75" zoomScaleSheetLayoutView="100" workbookViewId="0">
      <selection sqref="A1:D26"/>
    </sheetView>
  </sheetViews>
  <sheetFormatPr defaultColWidth="8.85546875" defaultRowHeight="15.75" x14ac:dyDescent="0.25"/>
  <cols>
    <col min="1" max="1" width="26.5703125" style="3" customWidth="1"/>
    <col min="2" max="2" width="27.28515625" style="11" customWidth="1"/>
    <col min="3" max="3" width="18.7109375" style="27" customWidth="1"/>
    <col min="4" max="4" width="20.28515625" style="11" customWidth="1"/>
    <col min="5" max="16384" width="8.85546875" style="1"/>
  </cols>
  <sheetData>
    <row r="1" spans="1:4" ht="14.45" customHeight="1" x14ac:dyDescent="0.25">
      <c r="D1" s="24" t="s">
        <v>22</v>
      </c>
    </row>
    <row r="2" spans="1:4" ht="14.45" customHeight="1" x14ac:dyDescent="0.25">
      <c r="D2" s="21" t="s">
        <v>0</v>
      </c>
    </row>
    <row r="3" spans="1:4" ht="14.45" customHeight="1" x14ac:dyDescent="0.25">
      <c r="D3" s="21" t="s">
        <v>1</v>
      </c>
    </row>
    <row r="4" spans="1:4" ht="14.45" customHeight="1" x14ac:dyDescent="0.25">
      <c r="D4" s="21" t="s">
        <v>2</v>
      </c>
    </row>
    <row r="5" spans="1:4" ht="14.45" customHeight="1" x14ac:dyDescent="0.25">
      <c r="D5" s="21" t="s">
        <v>3</v>
      </c>
    </row>
    <row r="6" spans="1:4" ht="14.45" customHeight="1" x14ac:dyDescent="0.25">
      <c r="D6" s="21" t="s">
        <v>15</v>
      </c>
    </row>
    <row r="7" spans="1:4" ht="14.45" customHeight="1" x14ac:dyDescent="0.25">
      <c r="D7" s="21" t="s">
        <v>16</v>
      </c>
    </row>
    <row r="8" spans="1:4" ht="14.45" customHeight="1" x14ac:dyDescent="0.25">
      <c r="D8" s="21" t="s">
        <v>17</v>
      </c>
    </row>
    <row r="9" spans="1:4" ht="14.45" customHeight="1" x14ac:dyDescent="0.25">
      <c r="D9" s="21" t="s">
        <v>48</v>
      </c>
    </row>
    <row r="10" spans="1:4" x14ac:dyDescent="0.25">
      <c r="D10" s="20"/>
    </row>
    <row r="11" spans="1:4" ht="69" customHeight="1" x14ac:dyDescent="0.25">
      <c r="A11" s="31" t="s">
        <v>46</v>
      </c>
      <c r="B11" s="31"/>
      <c r="C11" s="31"/>
      <c r="D11" s="31"/>
    </row>
    <row r="12" spans="1:4" ht="17.45" customHeight="1" x14ac:dyDescent="0.25">
      <c r="A12" s="31"/>
      <c r="B12" s="31"/>
      <c r="C12" s="31"/>
      <c r="D12" s="31"/>
    </row>
    <row r="14" spans="1:4" s="2" customFormat="1" ht="27" customHeight="1" x14ac:dyDescent="0.25">
      <c r="A14" s="34" t="s">
        <v>8</v>
      </c>
      <c r="B14" s="34" t="s">
        <v>6</v>
      </c>
      <c r="C14" s="37" t="s">
        <v>23</v>
      </c>
      <c r="D14" s="38"/>
    </row>
    <row r="15" spans="1:4" s="2" customFormat="1" ht="57.6" customHeight="1" x14ac:dyDescent="0.25">
      <c r="A15" s="35"/>
      <c r="B15" s="36"/>
      <c r="C15" s="12" t="s">
        <v>21</v>
      </c>
      <c r="D15" s="12" t="s">
        <v>9</v>
      </c>
    </row>
    <row r="16" spans="1:4" s="2" customFormat="1" ht="21.6" customHeight="1" x14ac:dyDescent="0.25">
      <c r="A16" s="8" t="s">
        <v>4</v>
      </c>
      <c r="B16" s="6"/>
      <c r="C16" s="6"/>
      <c r="D16" s="6"/>
    </row>
    <row r="17" spans="1:4" s="2" customFormat="1" ht="44.45" customHeight="1" x14ac:dyDescent="0.25">
      <c r="A17" s="32" t="s">
        <v>5</v>
      </c>
      <c r="B17" s="33"/>
      <c r="C17" s="15">
        <f>SUM(C18:C22)</f>
        <v>15.900000000000002</v>
      </c>
      <c r="D17" s="15">
        <f>SUM(D18:D22)</f>
        <v>15.900000000000002</v>
      </c>
    </row>
    <row r="18" spans="1:4" s="2" customFormat="1" ht="16.149999999999999" customHeight="1" x14ac:dyDescent="0.25">
      <c r="A18" s="14" t="s">
        <v>13</v>
      </c>
      <c r="B18" s="17" t="s">
        <v>12</v>
      </c>
      <c r="C18" s="18">
        <v>2.8</v>
      </c>
      <c r="D18" s="18">
        <f>C18</f>
        <v>2.8</v>
      </c>
    </row>
    <row r="19" spans="1:4" s="2" customFormat="1" ht="16.149999999999999" customHeight="1" x14ac:dyDescent="0.25">
      <c r="A19" s="14" t="s">
        <v>14</v>
      </c>
      <c r="B19" s="17" t="s">
        <v>12</v>
      </c>
      <c r="C19" s="18">
        <v>3.5</v>
      </c>
      <c r="D19" s="18">
        <f t="shared" ref="D19:D22" si="0">C19</f>
        <v>3.5</v>
      </c>
    </row>
    <row r="20" spans="1:4" s="2" customFormat="1" ht="16.149999999999999" customHeight="1" x14ac:dyDescent="0.25">
      <c r="A20" s="14" t="s">
        <v>11</v>
      </c>
      <c r="B20" s="17" t="s">
        <v>12</v>
      </c>
      <c r="C20" s="18">
        <v>4.5</v>
      </c>
      <c r="D20" s="18">
        <f t="shared" si="0"/>
        <v>4.5</v>
      </c>
    </row>
    <row r="21" spans="1:4" s="2" customFormat="1" ht="16.149999999999999" customHeight="1" x14ac:dyDescent="0.25">
      <c r="A21" s="22" t="s">
        <v>18</v>
      </c>
      <c r="B21" s="17" t="s">
        <v>12</v>
      </c>
      <c r="C21" s="23">
        <v>0.4</v>
      </c>
      <c r="D21" s="18">
        <f t="shared" si="0"/>
        <v>0.4</v>
      </c>
    </row>
    <row r="22" spans="1:4" s="2" customFormat="1" ht="16.149999999999999" customHeight="1" x14ac:dyDescent="0.25">
      <c r="A22" s="22" t="s">
        <v>19</v>
      </c>
      <c r="B22" s="17" t="s">
        <v>12</v>
      </c>
      <c r="C22" s="18">
        <v>4.7</v>
      </c>
      <c r="D22" s="18">
        <f t="shared" si="0"/>
        <v>4.7</v>
      </c>
    </row>
    <row r="23" spans="1:4" s="5" customFormat="1" ht="24" customHeight="1" x14ac:dyDescent="0.25">
      <c r="A23" s="8" t="s">
        <v>7</v>
      </c>
      <c r="B23" s="6"/>
      <c r="C23" s="6"/>
      <c r="D23" s="6"/>
    </row>
    <row r="24" spans="1:4" s="5" customFormat="1" ht="43.15" customHeight="1" x14ac:dyDescent="0.25">
      <c r="A24" s="32" t="s">
        <v>5</v>
      </c>
      <c r="B24" s="33"/>
      <c r="C24" s="10">
        <f>SUM(C25:C25)</f>
        <v>-15.9</v>
      </c>
      <c r="D24" s="10">
        <f>SUM(D25:D25)</f>
        <v>-15.9</v>
      </c>
    </row>
    <row r="25" spans="1:4" s="19" customFormat="1" ht="20.45" customHeight="1" x14ac:dyDescent="0.25">
      <c r="A25" s="16"/>
      <c r="B25" s="17" t="s">
        <v>10</v>
      </c>
      <c r="C25" s="18">
        <v>-15.9</v>
      </c>
      <c r="D25" s="18">
        <f>C25</f>
        <v>-15.9</v>
      </c>
    </row>
    <row r="26" spans="1:4" s="4" customFormat="1" ht="19.149999999999999" customHeight="1" x14ac:dyDescent="0.25">
      <c r="A26" s="7" t="s">
        <v>9</v>
      </c>
      <c r="B26" s="7"/>
      <c r="C26" s="9">
        <f>C17+C24</f>
        <v>0</v>
      </c>
      <c r="D26" s="9">
        <f>D17+D24</f>
        <v>0</v>
      </c>
    </row>
  </sheetData>
  <mergeCells count="7">
    <mergeCell ref="A11:D11"/>
    <mergeCell ref="A24:B24"/>
    <mergeCell ref="A17:B17"/>
    <mergeCell ref="A14:A15"/>
    <mergeCell ref="A12:D12"/>
    <mergeCell ref="B14:B15"/>
    <mergeCell ref="C14:D14"/>
  </mergeCells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view="pageBreakPreview" zoomScaleNormal="75" zoomScaleSheetLayoutView="100" workbookViewId="0">
      <selection activeCell="F12" sqref="F12"/>
    </sheetView>
  </sheetViews>
  <sheetFormatPr defaultColWidth="8.85546875" defaultRowHeight="15.75" x14ac:dyDescent="0.25"/>
  <cols>
    <col min="1" max="1" width="26.5703125" style="25" customWidth="1"/>
    <col min="2" max="2" width="27.28515625" style="25" customWidth="1"/>
    <col min="3" max="3" width="18.85546875" style="25" customWidth="1"/>
    <col min="4" max="4" width="19.28515625" style="25" customWidth="1"/>
    <col min="5" max="5" width="2.28515625" style="1" customWidth="1"/>
    <col min="6" max="16384" width="8.85546875" style="1"/>
  </cols>
  <sheetData>
    <row r="1" spans="1:5" ht="14.45" customHeight="1" x14ac:dyDescent="0.25">
      <c r="D1" s="24" t="s">
        <v>47</v>
      </c>
    </row>
    <row r="2" spans="1:5" ht="14.45" customHeight="1" x14ac:dyDescent="0.25">
      <c r="D2" s="21" t="s">
        <v>0</v>
      </c>
    </row>
    <row r="3" spans="1:5" ht="14.45" customHeight="1" x14ac:dyDescent="0.25">
      <c r="D3" s="21" t="s">
        <v>1</v>
      </c>
    </row>
    <row r="4" spans="1:5" ht="14.45" customHeight="1" x14ac:dyDescent="0.25">
      <c r="D4" s="21" t="s">
        <v>2</v>
      </c>
    </row>
    <row r="5" spans="1:5" ht="14.45" customHeight="1" x14ac:dyDescent="0.25">
      <c r="D5" s="21" t="s">
        <v>3</v>
      </c>
    </row>
    <row r="6" spans="1:5" ht="14.45" customHeight="1" x14ac:dyDescent="0.25">
      <c r="D6" s="21" t="s">
        <v>15</v>
      </c>
    </row>
    <row r="7" spans="1:5" ht="14.45" customHeight="1" x14ac:dyDescent="0.25">
      <c r="D7" s="21" t="s">
        <v>16</v>
      </c>
    </row>
    <row r="8" spans="1:5" ht="14.45" customHeight="1" x14ac:dyDescent="0.25">
      <c r="D8" s="21" t="s">
        <v>17</v>
      </c>
    </row>
    <row r="9" spans="1:5" ht="14.45" customHeight="1" x14ac:dyDescent="0.25">
      <c r="D9" s="21" t="s">
        <v>49</v>
      </c>
    </row>
    <row r="10" spans="1:5" x14ac:dyDescent="0.25">
      <c r="D10" s="20"/>
    </row>
    <row r="11" spans="1:5" ht="69" customHeight="1" x14ac:dyDescent="0.25">
      <c r="A11" s="31" t="s">
        <v>46</v>
      </c>
      <c r="B11" s="31"/>
      <c r="C11" s="31"/>
      <c r="D11" s="31"/>
    </row>
    <row r="13" spans="1:5" s="2" customFormat="1" ht="27" customHeight="1" x14ac:dyDescent="0.25">
      <c r="A13" s="34" t="s">
        <v>8</v>
      </c>
      <c r="B13" s="34" t="s">
        <v>6</v>
      </c>
      <c r="C13" s="37" t="s">
        <v>23</v>
      </c>
      <c r="D13" s="39"/>
      <c r="E13" s="13"/>
    </row>
    <row r="14" spans="1:5" s="2" customFormat="1" ht="57.6" customHeight="1" x14ac:dyDescent="0.25">
      <c r="A14" s="35"/>
      <c r="B14" s="36"/>
      <c r="C14" s="26" t="s">
        <v>20</v>
      </c>
      <c r="D14" s="12" t="s">
        <v>9</v>
      </c>
    </row>
    <row r="15" spans="1:5" s="2" customFormat="1" ht="21.6" customHeight="1" x14ac:dyDescent="0.25">
      <c r="A15" s="8" t="s">
        <v>4</v>
      </c>
      <c r="B15" s="6"/>
      <c r="C15" s="6"/>
      <c r="D15" s="6"/>
    </row>
    <row r="16" spans="1:5" s="2" customFormat="1" ht="44.45" customHeight="1" x14ac:dyDescent="0.25">
      <c r="A16" s="32" t="s">
        <v>5</v>
      </c>
      <c r="B16" s="33"/>
      <c r="C16" s="15">
        <f>SUM(C17:C39)</f>
        <v>17.3</v>
      </c>
      <c r="D16" s="15">
        <f>SUM(D17:D39)</f>
        <v>17.3</v>
      </c>
    </row>
    <row r="17" spans="1:4" s="2" customFormat="1" ht="16.149999999999999" customHeight="1" x14ac:dyDescent="0.25">
      <c r="A17" s="28" t="s">
        <v>13</v>
      </c>
      <c r="B17" s="17" t="s">
        <v>24</v>
      </c>
      <c r="C17" s="29">
        <v>0.75</v>
      </c>
      <c r="D17" s="23">
        <f>C17</f>
        <v>0.75</v>
      </c>
    </row>
    <row r="18" spans="1:4" s="2" customFormat="1" ht="16.149999999999999" customHeight="1" x14ac:dyDescent="0.25">
      <c r="A18" s="28" t="s">
        <v>26</v>
      </c>
      <c r="B18" s="17" t="s">
        <v>24</v>
      </c>
      <c r="C18" s="29">
        <v>0.75</v>
      </c>
      <c r="D18" s="23">
        <f t="shared" ref="D18:D35" si="0">C18</f>
        <v>0.75</v>
      </c>
    </row>
    <row r="19" spans="1:4" s="2" customFormat="1" ht="16.149999999999999" customHeight="1" x14ac:dyDescent="0.25">
      <c r="A19" s="28" t="s">
        <v>27</v>
      </c>
      <c r="B19" s="17" t="s">
        <v>24</v>
      </c>
      <c r="C19" s="29">
        <v>0.75</v>
      </c>
      <c r="D19" s="23">
        <f t="shared" si="0"/>
        <v>0.75</v>
      </c>
    </row>
    <row r="20" spans="1:4" s="2" customFormat="1" ht="16.149999999999999" customHeight="1" x14ac:dyDescent="0.25">
      <c r="A20" s="28" t="s">
        <v>28</v>
      </c>
      <c r="B20" s="17" t="s">
        <v>24</v>
      </c>
      <c r="C20" s="29">
        <v>0.75</v>
      </c>
      <c r="D20" s="23">
        <f t="shared" si="0"/>
        <v>0.75</v>
      </c>
    </row>
    <row r="21" spans="1:4" s="2" customFormat="1" ht="16.149999999999999" customHeight="1" x14ac:dyDescent="0.25">
      <c r="A21" s="28" t="s">
        <v>29</v>
      </c>
      <c r="B21" s="17" t="s">
        <v>24</v>
      </c>
      <c r="C21" s="29">
        <v>0.75</v>
      </c>
      <c r="D21" s="23">
        <f t="shared" si="0"/>
        <v>0.75</v>
      </c>
    </row>
    <row r="22" spans="1:4" s="2" customFormat="1" ht="16.149999999999999" customHeight="1" x14ac:dyDescent="0.25">
      <c r="A22" s="28" t="s">
        <v>30</v>
      </c>
      <c r="B22" s="17" t="s">
        <v>24</v>
      </c>
      <c r="C22" s="29">
        <v>0.75</v>
      </c>
      <c r="D22" s="23">
        <f t="shared" si="0"/>
        <v>0.75</v>
      </c>
    </row>
    <row r="23" spans="1:4" s="2" customFormat="1" ht="16.149999999999999" customHeight="1" x14ac:dyDescent="0.25">
      <c r="A23" s="28" t="s">
        <v>31</v>
      </c>
      <c r="B23" s="17" t="s">
        <v>24</v>
      </c>
      <c r="C23" s="29">
        <v>0.83</v>
      </c>
      <c r="D23" s="23">
        <f t="shared" si="0"/>
        <v>0.83</v>
      </c>
    </row>
    <row r="24" spans="1:4" s="2" customFormat="1" ht="16.149999999999999" customHeight="1" x14ac:dyDescent="0.25">
      <c r="A24" s="28" t="s">
        <v>32</v>
      </c>
      <c r="B24" s="17" t="s">
        <v>24</v>
      </c>
      <c r="C24" s="29">
        <v>0.72</v>
      </c>
      <c r="D24" s="23">
        <f t="shared" si="0"/>
        <v>0.72</v>
      </c>
    </row>
    <row r="25" spans="1:4" s="2" customFormat="1" ht="16.149999999999999" customHeight="1" x14ac:dyDescent="0.25">
      <c r="A25" s="28" t="s">
        <v>33</v>
      </c>
      <c r="B25" s="17" t="s">
        <v>24</v>
      </c>
      <c r="C25" s="29">
        <v>0.75</v>
      </c>
      <c r="D25" s="23">
        <f t="shared" si="0"/>
        <v>0.75</v>
      </c>
    </row>
    <row r="26" spans="1:4" s="2" customFormat="1" ht="16.149999999999999" customHeight="1" x14ac:dyDescent="0.25">
      <c r="A26" s="28" t="s">
        <v>18</v>
      </c>
      <c r="B26" s="17" t="s">
        <v>24</v>
      </c>
      <c r="C26" s="29">
        <v>0.75</v>
      </c>
      <c r="D26" s="23">
        <f t="shared" si="0"/>
        <v>0.75</v>
      </c>
    </row>
    <row r="27" spans="1:4" s="2" customFormat="1" ht="16.149999999999999" customHeight="1" x14ac:dyDescent="0.25">
      <c r="A27" s="28" t="s">
        <v>11</v>
      </c>
      <c r="B27" s="17" t="s">
        <v>24</v>
      </c>
      <c r="C27" s="29">
        <v>0.75</v>
      </c>
      <c r="D27" s="23">
        <f t="shared" si="0"/>
        <v>0.75</v>
      </c>
    </row>
    <row r="28" spans="1:4" s="2" customFormat="1" ht="16.149999999999999" customHeight="1" x14ac:dyDescent="0.25">
      <c r="A28" s="28" t="s">
        <v>34</v>
      </c>
      <c r="B28" s="17" t="s">
        <v>24</v>
      </c>
      <c r="C28" s="29">
        <v>0.75</v>
      </c>
      <c r="D28" s="23">
        <f t="shared" si="0"/>
        <v>0.75</v>
      </c>
    </row>
    <row r="29" spans="1:4" s="2" customFormat="1" ht="16.149999999999999" customHeight="1" x14ac:dyDescent="0.25">
      <c r="A29" s="28" t="s">
        <v>35</v>
      </c>
      <c r="B29" s="17" t="s">
        <v>24</v>
      </c>
      <c r="C29" s="29">
        <v>0.75</v>
      </c>
      <c r="D29" s="23">
        <f t="shared" si="0"/>
        <v>0.75</v>
      </c>
    </row>
    <row r="30" spans="1:4" s="2" customFormat="1" ht="16.149999999999999" customHeight="1" x14ac:dyDescent="0.25">
      <c r="A30" s="28" t="s">
        <v>36</v>
      </c>
      <c r="B30" s="17" t="s">
        <v>24</v>
      </c>
      <c r="C30" s="29">
        <v>0.75</v>
      </c>
      <c r="D30" s="23">
        <f t="shared" si="0"/>
        <v>0.75</v>
      </c>
    </row>
    <row r="31" spans="1:4" s="2" customFormat="1" ht="16.149999999999999" customHeight="1" x14ac:dyDescent="0.25">
      <c r="A31" s="28" t="s">
        <v>37</v>
      </c>
      <c r="B31" s="17" t="s">
        <v>24</v>
      </c>
      <c r="C31" s="29">
        <v>0.75</v>
      </c>
      <c r="D31" s="23">
        <f t="shared" si="0"/>
        <v>0.75</v>
      </c>
    </row>
    <row r="32" spans="1:4" s="2" customFormat="1" ht="16.149999999999999" customHeight="1" x14ac:dyDescent="0.25">
      <c r="A32" s="28" t="s">
        <v>38</v>
      </c>
      <c r="B32" s="17" t="s">
        <v>24</v>
      </c>
      <c r="C32" s="29">
        <v>0.75</v>
      </c>
      <c r="D32" s="23">
        <f t="shared" si="0"/>
        <v>0.75</v>
      </c>
    </row>
    <row r="33" spans="1:4" s="2" customFormat="1" ht="16.149999999999999" customHeight="1" x14ac:dyDescent="0.25">
      <c r="A33" s="28" t="s">
        <v>39</v>
      </c>
      <c r="B33" s="17" t="s">
        <v>24</v>
      </c>
      <c r="C33" s="29">
        <v>0.75</v>
      </c>
      <c r="D33" s="23">
        <f t="shared" si="0"/>
        <v>0.75</v>
      </c>
    </row>
    <row r="34" spans="1:4" s="2" customFormat="1" ht="16.149999999999999" customHeight="1" x14ac:dyDescent="0.25">
      <c r="A34" s="28" t="s">
        <v>40</v>
      </c>
      <c r="B34" s="17" t="s">
        <v>24</v>
      </c>
      <c r="C34" s="29">
        <v>0.75</v>
      </c>
      <c r="D34" s="23">
        <f t="shared" si="0"/>
        <v>0.75</v>
      </c>
    </row>
    <row r="35" spans="1:4" s="2" customFormat="1" ht="16.149999999999999" customHeight="1" x14ac:dyDescent="0.25">
      <c r="A35" s="28" t="s">
        <v>41</v>
      </c>
      <c r="B35" s="17" t="s">
        <v>24</v>
      </c>
      <c r="C35" s="29">
        <v>0.72</v>
      </c>
      <c r="D35" s="23">
        <f t="shared" si="0"/>
        <v>0.72</v>
      </c>
    </row>
    <row r="36" spans="1:4" s="2" customFormat="1" ht="16.149999999999999" customHeight="1" x14ac:dyDescent="0.25">
      <c r="A36" s="28" t="s">
        <v>42</v>
      </c>
      <c r="B36" s="17" t="s">
        <v>24</v>
      </c>
      <c r="C36" s="29">
        <v>0.75</v>
      </c>
      <c r="D36" s="23">
        <f t="shared" ref="D36:D39" si="1">C36</f>
        <v>0.75</v>
      </c>
    </row>
    <row r="37" spans="1:4" s="2" customFormat="1" ht="16.149999999999999" customHeight="1" x14ac:dyDescent="0.25">
      <c r="A37" s="28" t="s">
        <v>43</v>
      </c>
      <c r="B37" s="17" t="s">
        <v>24</v>
      </c>
      <c r="C37" s="29">
        <v>0.8</v>
      </c>
      <c r="D37" s="23">
        <f t="shared" si="1"/>
        <v>0.8</v>
      </c>
    </row>
    <row r="38" spans="1:4" s="2" customFormat="1" ht="16.149999999999999" customHeight="1" x14ac:dyDescent="0.25">
      <c r="A38" s="28" t="s">
        <v>44</v>
      </c>
      <c r="B38" s="17" t="s">
        <v>24</v>
      </c>
      <c r="C38" s="29">
        <v>0.75</v>
      </c>
      <c r="D38" s="23">
        <f t="shared" si="1"/>
        <v>0.75</v>
      </c>
    </row>
    <row r="39" spans="1:4" s="2" customFormat="1" ht="16.149999999999999" customHeight="1" x14ac:dyDescent="0.25">
      <c r="A39" s="28" t="s">
        <v>45</v>
      </c>
      <c r="B39" s="17" t="s">
        <v>24</v>
      </c>
      <c r="C39" s="29">
        <v>0.73</v>
      </c>
      <c r="D39" s="23">
        <f t="shared" si="1"/>
        <v>0.73</v>
      </c>
    </row>
    <row r="40" spans="1:4" s="5" customFormat="1" ht="24" customHeight="1" x14ac:dyDescent="0.25">
      <c r="A40" s="8" t="s">
        <v>7</v>
      </c>
      <c r="B40" s="6"/>
      <c r="C40" s="6"/>
      <c r="D40" s="6"/>
    </row>
    <row r="41" spans="1:4" s="5" customFormat="1" ht="43.15" customHeight="1" x14ac:dyDescent="0.25">
      <c r="A41" s="32" t="s">
        <v>5</v>
      </c>
      <c r="B41" s="33"/>
      <c r="C41" s="10">
        <f>SUM(C42:C42)</f>
        <v>-17.3</v>
      </c>
      <c r="D41" s="10">
        <f>SUM(D42:D42)</f>
        <v>-17.3</v>
      </c>
    </row>
    <row r="42" spans="1:4" s="19" customFormat="1" ht="20.45" customHeight="1" x14ac:dyDescent="0.25">
      <c r="A42" s="16"/>
      <c r="B42" s="17" t="s">
        <v>25</v>
      </c>
      <c r="C42" s="30">
        <v>-17.3</v>
      </c>
      <c r="D42" s="18">
        <f>C42</f>
        <v>-17.3</v>
      </c>
    </row>
    <row r="43" spans="1:4" s="4" customFormat="1" ht="19.149999999999999" customHeight="1" x14ac:dyDescent="0.25">
      <c r="A43" s="7" t="s">
        <v>9</v>
      </c>
      <c r="B43" s="7"/>
      <c r="C43" s="9">
        <f>C16+C41</f>
        <v>0</v>
      </c>
      <c r="D43" s="9">
        <f>D16+D41</f>
        <v>0</v>
      </c>
    </row>
  </sheetData>
  <mergeCells count="6">
    <mergeCell ref="A41:B41"/>
    <mergeCell ref="C13:D13"/>
    <mergeCell ref="A11:D11"/>
    <mergeCell ref="A13:A14"/>
    <mergeCell ref="B13:B14"/>
    <mergeCell ref="A16:B16"/>
  </mergeCells>
  <pageMargins left="0.59055118110236227" right="0.39370078740157483" top="0.59055118110236227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налог на имущ</vt:lpstr>
      <vt:lpstr>страхование служащих</vt:lpstr>
      <vt:lpstr>'налог на имущ'!Заголовки_для_печати</vt:lpstr>
      <vt:lpstr>'страхование служащих'!Заголовки_для_печати</vt:lpstr>
      <vt:lpstr>'налог на имущ'!Область_печати</vt:lpstr>
      <vt:lpstr>'страхование служащих'!Область_печати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User7</cp:lastModifiedBy>
  <cp:lastPrinted>2021-10-29T05:44:08Z</cp:lastPrinted>
  <dcterms:created xsi:type="dcterms:W3CDTF">2017-04-24T09:59:11Z</dcterms:created>
  <dcterms:modified xsi:type="dcterms:W3CDTF">2021-10-29T05:44:11Z</dcterms:modified>
</cp:coreProperties>
</file>